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8400" windowHeight="17850"/>
  </bookViews>
  <sheets>
    <sheet name="12.13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5" i="1" l="1"/>
  <c r="E12" i="1" l="1"/>
  <c r="D14" i="1"/>
  <c r="D17" i="1" s="1"/>
  <c r="E11" i="1"/>
  <c r="E13" i="1" s="1"/>
  <c r="D13" i="1"/>
  <c r="E14" i="1" l="1"/>
  <c r="E17" i="1" s="1"/>
  <c r="D21" i="1"/>
  <c r="D18" i="1"/>
  <c r="E21" i="1" l="1"/>
  <c r="D23" i="1" s="1"/>
  <c r="E18" i="1"/>
</calcChain>
</file>

<file path=xl/sharedStrings.xml><?xml version="1.0" encoding="utf-8"?>
<sst xmlns="http://schemas.openxmlformats.org/spreadsheetml/2006/main" count="21" uniqueCount="20">
  <si>
    <t>Desired cycle service level, CSL =</t>
  </si>
  <si>
    <t>Number of retail outlets</t>
  </si>
  <si>
    <t>Resulting Safety Inventory Level at Each Retail Outlet</t>
  </si>
  <si>
    <t>Estimated safety inventory (units) =</t>
  </si>
  <si>
    <t>Total Safety Inventory Required</t>
  </si>
  <si>
    <t># of days demand =</t>
  </si>
  <si>
    <r>
      <t xml:space="preserve">Standard deviation of demand, </t>
    </r>
    <r>
      <rPr>
        <sz val="12"/>
        <rFont val="Symbol"/>
        <family val="1"/>
        <charset val="2"/>
      </rPr>
      <t>s</t>
    </r>
    <r>
      <rPr>
        <vertAlign val="subscript"/>
        <sz val="12"/>
        <rFont val="Times New Roman"/>
        <family val="1"/>
      </rPr>
      <t>D</t>
    </r>
    <r>
      <rPr>
        <sz val="12"/>
        <rFont val="Times New Roman"/>
        <family val="1"/>
      </rPr>
      <t xml:space="preserve"> =</t>
    </r>
  </si>
  <si>
    <r>
      <t xml:space="preserve">Correlation Coefficient, </t>
    </r>
    <r>
      <rPr>
        <sz val="12"/>
        <rFont val="Symbol"/>
        <family val="1"/>
        <charset val="2"/>
      </rPr>
      <t>r=</t>
    </r>
  </si>
  <si>
    <r>
      <t>Mean Weekly Demand, D</t>
    </r>
    <r>
      <rPr>
        <vertAlign val="superscript"/>
        <sz val="12"/>
        <rFont val="Times New Roman"/>
        <family val="1"/>
      </rPr>
      <t>C</t>
    </r>
  </si>
  <si>
    <r>
      <t xml:space="preserve">Standard Deviation of demand, </t>
    </r>
    <r>
      <rPr>
        <sz val="12"/>
        <rFont val="Symbol"/>
        <family val="1"/>
        <charset val="2"/>
      </rPr>
      <t>s</t>
    </r>
    <r>
      <rPr>
        <vertAlign val="subscript"/>
        <sz val="12"/>
        <rFont val="Times New Roman"/>
        <family val="1"/>
      </rPr>
      <t>D</t>
    </r>
    <r>
      <rPr>
        <vertAlign val="superscript"/>
        <sz val="12"/>
        <rFont val="Times New Roman"/>
        <family val="1"/>
      </rPr>
      <t>C</t>
    </r>
  </si>
  <si>
    <r>
      <t xml:space="preserve">Demand per period (weekly) per location, </t>
    </r>
    <r>
      <rPr>
        <i/>
        <sz val="12"/>
        <rFont val="Times New Roman"/>
        <family val="1"/>
      </rPr>
      <t>D</t>
    </r>
    <r>
      <rPr>
        <i/>
        <vertAlign val="subscript"/>
        <sz val="12"/>
        <rFont val="Times New Roman"/>
        <family val="1"/>
      </rPr>
      <t>i</t>
    </r>
    <r>
      <rPr>
        <i/>
        <sz val="12"/>
        <rFont val="Times New Roman"/>
        <family val="1"/>
      </rPr>
      <t xml:space="preserve">  =</t>
    </r>
  </si>
  <si>
    <r>
      <t xml:space="preserve">Ave replenishment lead time, </t>
    </r>
    <r>
      <rPr>
        <i/>
        <sz val="12"/>
        <rFont val="Times New Roman"/>
        <family val="1"/>
      </rPr>
      <t>L (weeks)=</t>
    </r>
  </si>
  <si>
    <r>
      <t xml:space="preserve">Standard deviation over L, </t>
    </r>
    <r>
      <rPr>
        <sz val="12"/>
        <rFont val="Calibri"/>
        <family val="2"/>
      </rPr>
      <t>σ</t>
    </r>
    <r>
      <rPr>
        <vertAlign val="subscript"/>
        <sz val="12"/>
        <rFont val="Times New Roman"/>
        <family val="1"/>
      </rPr>
      <t>L</t>
    </r>
    <r>
      <rPr>
        <sz val="12"/>
        <rFont val="Times New Roman"/>
        <family val="1"/>
      </rPr>
      <t xml:space="preserve"> (weeks)=</t>
    </r>
  </si>
  <si>
    <r>
      <t xml:space="preserve">Mean demand during L, </t>
    </r>
    <r>
      <rPr>
        <i/>
        <sz val="12"/>
        <rFont val="Times New Roman"/>
        <family val="1"/>
      </rPr>
      <t>D</t>
    </r>
    <r>
      <rPr>
        <i/>
        <vertAlign val="subscript"/>
        <sz val="12"/>
        <rFont val="Times New Roman"/>
        <family val="1"/>
      </rPr>
      <t>L</t>
    </r>
    <r>
      <rPr>
        <sz val="12"/>
        <rFont val="Times New Roman"/>
        <family val="1"/>
      </rPr>
      <t xml:space="preserve"> =</t>
    </r>
  </si>
  <si>
    <r>
      <t xml:space="preserve">SD of demand during L, </t>
    </r>
    <r>
      <rPr>
        <sz val="12"/>
        <rFont val="Calibri"/>
        <family val="2"/>
      </rPr>
      <t>σ</t>
    </r>
    <r>
      <rPr>
        <vertAlign val="subscript"/>
        <sz val="12"/>
        <rFont val="Times New Roman"/>
        <family val="1"/>
      </rPr>
      <t>L</t>
    </r>
    <r>
      <rPr>
        <sz val="12"/>
        <rFont val="Times New Roman"/>
        <family val="1"/>
      </rPr>
      <t xml:space="preserve"> =</t>
    </r>
  </si>
  <si>
    <t>Inventory saving from going online =</t>
  </si>
  <si>
    <t>Value of Aggregation (Problem 12.13)</t>
  </si>
  <si>
    <t>Without Aggregation</t>
  </si>
  <si>
    <t>With Aggregation</t>
  </si>
  <si>
    <t>Intermediate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</si>
</sst>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i/>
      <vertAlign val="subscript"/>
      <sz val="12"/>
      <name val="Times New Roman"/>
      <family val="1"/>
    </font>
    <font>
      <sz val="12"/>
      <name val="Symbol"/>
      <family val="1"/>
      <charset val="2"/>
    </font>
    <font>
      <vertAlign val="subscript"/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name val="Times New Roman"/>
      <family val="1"/>
    </font>
    <font>
      <sz val="12"/>
      <name val="Calibri"/>
      <family val="2"/>
    </font>
    <font>
      <b/>
      <u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4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0" borderId="0" xfId="0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3" fillId="2" borderId="5" xfId="0" applyFont="1" applyFill="1" applyBorder="1"/>
    <xf numFmtId="43" fontId="3" fillId="2" borderId="5" xfId="1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8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0" xfId="0" applyFont="1" applyFill="1" applyBorder="1"/>
    <xf numFmtId="0" fontId="3" fillId="3" borderId="9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3" fillId="3" borderId="7" xfId="0" applyFont="1" applyFill="1" applyBorder="1"/>
    <xf numFmtId="0" fontId="3" fillId="0" borderId="9" xfId="0" applyFont="1" applyBorder="1"/>
    <xf numFmtId="0" fontId="3" fillId="0" borderId="5" xfId="0" applyFont="1" applyBorder="1"/>
    <xf numFmtId="0" fontId="3" fillId="0" borderId="1" xfId="0" applyFont="1" applyFill="1" applyBorder="1"/>
    <xf numFmtId="0" fontId="3" fillId="0" borderId="2" xfId="0" applyFont="1" applyFill="1" applyBorder="1"/>
    <xf numFmtId="43" fontId="3" fillId="0" borderId="8" xfId="1" applyNumberFormat="1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43" fontId="3" fillId="0" borderId="10" xfId="1" applyFont="1" applyFill="1" applyBorder="1"/>
    <xf numFmtId="43" fontId="3" fillId="0" borderId="9" xfId="1" applyFont="1" applyFill="1" applyBorder="1"/>
    <xf numFmtId="0" fontId="3" fillId="0" borderId="5" xfId="0" applyFont="1" applyFill="1" applyBorder="1"/>
    <xf numFmtId="164" fontId="3" fillId="2" borderId="5" xfId="1" applyNumberFormat="1" applyFont="1" applyFill="1" applyBorder="1"/>
    <xf numFmtId="164" fontId="3" fillId="3" borderId="10" xfId="1" applyNumberFormat="1" applyFont="1" applyFill="1" applyBorder="1"/>
    <xf numFmtId="1" fontId="3" fillId="3" borderId="11" xfId="0" applyNumberFormat="1" applyFont="1" applyFill="1" applyBorder="1"/>
    <xf numFmtId="39" fontId="3" fillId="2" borderId="11" xfId="1" applyNumberFormat="1" applyFont="1" applyFill="1" applyBorder="1"/>
    <xf numFmtId="43" fontId="3" fillId="0" borderId="11" xfId="0" applyNumberFormat="1" applyFont="1" applyFill="1" applyBorder="1"/>
    <xf numFmtId="0" fontId="3" fillId="0" borderId="12" xfId="0" applyFont="1" applyBorder="1"/>
    <xf numFmtId="0" fontId="3" fillId="0" borderId="13" xfId="0" applyFont="1" applyBorder="1"/>
    <xf numFmtId="0" fontId="10" fillId="4" borderId="12" xfId="0" applyFont="1" applyFill="1" applyBorder="1"/>
    <xf numFmtId="0" fontId="3" fillId="4" borderId="13" xfId="0" applyFont="1" applyFill="1" applyBorder="1"/>
    <xf numFmtId="43" fontId="10" fillId="4" borderId="15" xfId="1" applyFont="1" applyFill="1" applyBorder="1"/>
    <xf numFmtId="43" fontId="10" fillId="4" borderId="14" xfId="1" applyFont="1" applyFill="1" applyBorder="1"/>
    <xf numFmtId="39" fontId="3" fillId="5" borderId="5" xfId="1" applyNumberFormat="1" applyFont="1" applyFill="1" applyBorder="1"/>
    <xf numFmtId="43" fontId="10" fillId="5" borderId="14" xfId="1" applyFont="1" applyFill="1" applyBorder="1"/>
    <xf numFmtId="0" fontId="10" fillId="0" borderId="0" xfId="0" applyFont="1"/>
    <xf numFmtId="0" fontId="12" fillId="0" borderId="0" xfId="0" applyFont="1" applyFill="1"/>
    <xf numFmtId="0" fontId="3" fillId="0" borderId="0" xfId="0" applyFont="1" applyFill="1"/>
    <xf numFmtId="0" fontId="10" fillId="0" borderId="0" xfId="0" applyFont="1" applyFill="1"/>
    <xf numFmtId="0" fontId="10" fillId="0" borderId="8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23</xdr:row>
      <xdr:rowOff>114300</xdr:rowOff>
    </xdr:from>
    <xdr:ext cx="3948773" cy="436786"/>
    <xdr:sp macro="" textlink="">
      <xdr:nvSpPr>
        <xdr:cNvPr id="2" name="TextBox 1"/>
        <xdr:cNvSpPr txBox="1"/>
      </xdr:nvSpPr>
      <xdr:spPr>
        <a:xfrm>
          <a:off x="180975" y="5305425"/>
          <a:ext cx="3948773" cy="436786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 i="1"/>
            <a:t>Change the correlation coefficient in Cell D7 to 0.3 to show the</a:t>
          </a:r>
        </a:p>
        <a:p>
          <a:r>
            <a:rPr lang="en-US" sz="1100" b="1" i="1"/>
            <a:t>saving in safety inventory from going online in Cell D23 changes.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10" sqref="A10:E10"/>
    </sheetView>
  </sheetViews>
  <sheetFormatPr defaultColWidth="9.1796875" defaultRowHeight="15.5" x14ac:dyDescent="0.35"/>
  <cols>
    <col min="1" max="2" width="13.81640625" style="1" customWidth="1"/>
    <col min="3" max="3" width="13.1796875" style="1" customWidth="1"/>
    <col min="4" max="4" width="16.1796875" style="1" customWidth="1"/>
    <col min="5" max="5" width="15.54296875" style="1" customWidth="1"/>
    <col min="6" max="16384" width="9.1796875" style="2"/>
  </cols>
  <sheetData>
    <row r="1" spans="1:5" ht="16" thickBot="1" x14ac:dyDescent="0.4">
      <c r="A1" s="47" t="s">
        <v>16</v>
      </c>
      <c r="B1" s="48"/>
      <c r="C1" s="48"/>
    </row>
    <row r="2" spans="1:5" ht="17.5" x14ac:dyDescent="0.45">
      <c r="A2" s="3" t="s">
        <v>10</v>
      </c>
      <c r="B2" s="4"/>
      <c r="C2" s="4"/>
      <c r="D2" s="5">
        <v>100</v>
      </c>
      <c r="E2" s="6"/>
    </row>
    <row r="3" spans="1:5" ht="17.5" x14ac:dyDescent="0.45">
      <c r="A3" s="7" t="s">
        <v>6</v>
      </c>
      <c r="B3" s="8"/>
      <c r="C3" s="8"/>
      <c r="D3" s="9">
        <v>80</v>
      </c>
      <c r="E3" s="6"/>
    </row>
    <row r="4" spans="1:5" x14ac:dyDescent="0.35">
      <c r="A4" s="7" t="s">
        <v>11</v>
      </c>
      <c r="B4" s="8"/>
      <c r="C4" s="8"/>
      <c r="D4" s="9">
        <v>4</v>
      </c>
      <c r="E4" s="6"/>
    </row>
    <row r="5" spans="1:5" ht="17.5" x14ac:dyDescent="0.45">
      <c r="A5" s="7" t="s">
        <v>12</v>
      </c>
      <c r="B5" s="8"/>
      <c r="C5" s="8"/>
      <c r="D5" s="33">
        <f>SQRT(D4)*D3</f>
        <v>160</v>
      </c>
      <c r="E5" s="6"/>
    </row>
    <row r="6" spans="1:5" x14ac:dyDescent="0.35">
      <c r="A6" s="7" t="s">
        <v>0</v>
      </c>
      <c r="B6" s="8"/>
      <c r="C6" s="8"/>
      <c r="D6" s="10">
        <v>0.95</v>
      </c>
      <c r="E6" s="6"/>
    </row>
    <row r="7" spans="1:5" x14ac:dyDescent="0.35">
      <c r="A7" s="7" t="s">
        <v>7</v>
      </c>
      <c r="B7" s="8"/>
      <c r="C7" s="8"/>
      <c r="D7" s="44">
        <v>0</v>
      </c>
      <c r="E7" s="6"/>
    </row>
    <row r="8" spans="1:5" ht="16" thickBot="1" x14ac:dyDescent="0.4">
      <c r="A8" s="11" t="s">
        <v>1</v>
      </c>
      <c r="B8" s="12"/>
      <c r="C8" s="12"/>
      <c r="D8" s="36">
        <v>100</v>
      </c>
      <c r="E8" s="6"/>
    </row>
    <row r="9" spans="1:5" ht="16" thickBot="1" x14ac:dyDescent="0.4">
      <c r="A9" s="6"/>
    </row>
    <row r="10" spans="1:5" ht="31" thickBot="1" x14ac:dyDescent="0.4">
      <c r="A10" s="49" t="s">
        <v>19</v>
      </c>
      <c r="B10" s="48"/>
      <c r="C10" s="48"/>
      <c r="D10" s="50" t="s">
        <v>17</v>
      </c>
      <c r="E10" s="51" t="s">
        <v>18</v>
      </c>
    </row>
    <row r="11" spans="1:5" ht="18.5" x14ac:dyDescent="0.35">
      <c r="A11" s="13" t="s">
        <v>8</v>
      </c>
      <c r="B11" s="14"/>
      <c r="C11" s="14"/>
      <c r="D11" s="15"/>
      <c r="E11" s="16">
        <f>D8*D2</f>
        <v>10000</v>
      </c>
    </row>
    <row r="12" spans="1:5" ht="19.5" x14ac:dyDescent="0.45">
      <c r="A12" s="17" t="s">
        <v>9</v>
      </c>
      <c r="B12" s="18"/>
      <c r="C12" s="18"/>
      <c r="D12" s="19"/>
      <c r="E12" s="20">
        <f>SQRT($D$8*$D$3^2+$D$7*$D$8*($D$8-1)*$D$3^2)</f>
        <v>800</v>
      </c>
    </row>
    <row r="13" spans="1:5" ht="17.5" x14ac:dyDescent="0.45">
      <c r="A13" s="17" t="s">
        <v>13</v>
      </c>
      <c r="B13" s="18"/>
      <c r="C13" s="18"/>
      <c r="D13" s="19">
        <f>D2*D4</f>
        <v>400</v>
      </c>
      <c r="E13" s="20">
        <f>E11*D4</f>
        <v>40000</v>
      </c>
    </row>
    <row r="14" spans="1:5" ht="18" thickBot="1" x14ac:dyDescent="0.5">
      <c r="A14" s="21" t="s">
        <v>14</v>
      </c>
      <c r="B14" s="22"/>
      <c r="C14" s="22"/>
      <c r="D14" s="34">
        <f>D5</f>
        <v>160</v>
      </c>
      <c r="E14" s="35">
        <f>SQRT(D4)*E12</f>
        <v>1600</v>
      </c>
    </row>
    <row r="15" spans="1:5" x14ac:dyDescent="0.35">
      <c r="D15" s="23"/>
      <c r="E15" s="24"/>
    </row>
    <row r="16" spans="1:5" ht="16" thickBot="1" x14ac:dyDescent="0.4">
      <c r="A16" s="46" t="s">
        <v>2</v>
      </c>
      <c r="D16" s="23"/>
      <c r="E16" s="24"/>
    </row>
    <row r="17" spans="1:5" x14ac:dyDescent="0.35">
      <c r="A17" s="25" t="s">
        <v>3</v>
      </c>
      <c r="B17" s="26"/>
      <c r="C17" s="26"/>
      <c r="D17" s="27">
        <f>NORMSINV($D$6)*D14</f>
        <v>263.17658031223544</v>
      </c>
      <c r="E17" s="27">
        <f>NORMSINV($D$6)*E14</f>
        <v>2631.7658031223546</v>
      </c>
    </row>
    <row r="18" spans="1:5" ht="16" thickBot="1" x14ac:dyDescent="0.4">
      <c r="A18" s="28" t="s">
        <v>5</v>
      </c>
      <c r="B18" s="29"/>
      <c r="C18" s="29"/>
      <c r="D18" s="30">
        <f>D17/D2</f>
        <v>2.6317658031223545</v>
      </c>
      <c r="E18" s="37">
        <f>E17/E11</f>
        <v>0.26317658031223545</v>
      </c>
    </row>
    <row r="19" spans="1:5" x14ac:dyDescent="0.35">
      <c r="A19" s="6"/>
      <c r="B19" s="6"/>
      <c r="C19" s="6"/>
      <c r="D19" s="31"/>
      <c r="E19" s="32"/>
    </row>
    <row r="20" spans="1:5" ht="16" thickBot="1" x14ac:dyDescent="0.4">
      <c r="A20" s="46" t="s">
        <v>4</v>
      </c>
      <c r="D20" s="23"/>
      <c r="E20" s="24"/>
    </row>
    <row r="21" spans="1:5" ht="16" thickBot="1" x14ac:dyDescent="0.4">
      <c r="A21" s="40" t="s">
        <v>4</v>
      </c>
      <c r="B21" s="41"/>
      <c r="C21" s="41"/>
      <c r="D21" s="42">
        <f>D17*D8</f>
        <v>26317.658031223546</v>
      </c>
      <c r="E21" s="43">
        <f>E17</f>
        <v>2631.7658031223546</v>
      </c>
    </row>
    <row r="22" spans="1:5" ht="16" thickBot="1" x14ac:dyDescent="0.4"/>
    <row r="23" spans="1:5" ht="16" thickBot="1" x14ac:dyDescent="0.4">
      <c r="A23" s="38" t="s">
        <v>15</v>
      </c>
      <c r="B23" s="39"/>
      <c r="C23" s="39"/>
      <c r="D23" s="45">
        <f>D21-E21</f>
        <v>23685.892228101191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12.13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13</dc:subject>
  <dc:creator>Jay Mabe</dc:creator>
  <cp:lastModifiedBy>Sunil Chopra</cp:lastModifiedBy>
  <dcterms:created xsi:type="dcterms:W3CDTF">2005-01-17T16:51:11Z</dcterms:created>
  <dcterms:modified xsi:type="dcterms:W3CDTF">2017-10-03T19:32:01Z</dcterms:modified>
</cp:coreProperties>
</file>